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F1AED7FC-D2D0-4BCD-A5D4-96DBCE45ADFC}" xr6:coauthVersionLast="47" xr6:coauthVersionMax="47" xr10:uidLastSave="{00000000-0000-0000-0000-000000000000}"/>
  <workbookProtection workbookAlgorithmName="SHA-512" workbookHashValue="0KOZPL7TlqEqIzBzEOjb6moQOoFcNMGP7DVu1/Jcg84SbKd9aEoWaaaiX+729G55Gy37vHQVXULMOUts9E7r3w==" workbookSaltValue="hYZaBmGvT6mU2wXCfeqyGw==" workbookSpinCount="100000" lockStructure="1"/>
  <bookViews>
    <workbookView xWindow="-120" yWindow="-120" windowWidth="29040" windowHeight="15840" xr2:uid="{00000000-000D-0000-FFFF-FFFF00000000}"/>
  </bookViews>
  <sheets>
    <sheet name="SKLOP 15 EKO ŽIVILA splošn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I40" i="1" s="1"/>
  <c r="F40" i="1"/>
  <c r="H39" i="1"/>
  <c r="I39" i="1" s="1"/>
  <c r="F39" i="1"/>
  <c r="H38" i="1"/>
  <c r="I38" i="1" s="1"/>
  <c r="F38" i="1"/>
  <c r="H37" i="1"/>
  <c r="I37" i="1" s="1"/>
  <c r="F37" i="1"/>
  <c r="H36" i="1"/>
  <c r="I36" i="1" s="1"/>
  <c r="F36" i="1"/>
  <c r="H35" i="1"/>
  <c r="I35" i="1" s="1"/>
  <c r="F35" i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F41" i="1" l="1"/>
  <c r="I41" i="1"/>
</calcChain>
</file>

<file path=xl/sharedStrings.xml><?xml version="1.0" encoding="utf-8"?>
<sst xmlns="http://schemas.openxmlformats.org/spreadsheetml/2006/main" count="122" uniqueCount="92">
  <si>
    <t>NAROČNIK: DOM UPOKOJENCEV FRANC SALAMON TRBOVLJE</t>
  </si>
  <si>
    <t>PONUDNIK: ____________________________________________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</si>
  <si>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</si>
  <si>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</si>
  <si>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</si>
  <si>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</si>
  <si>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</si>
  <si>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</si>
  <si>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</si>
  <si>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</si>
  <si>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</si>
  <si>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</si>
  <si>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</si>
  <si>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</si>
  <si>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</si>
  <si>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</si>
  <si>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</si>
  <si>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</si>
  <si>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</si>
  <si>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</si>
  <si>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1.</t>
  </si>
  <si>
    <t>kg</t>
  </si>
  <si>
    <t>2.</t>
  </si>
  <si>
    <t>3.</t>
  </si>
  <si>
    <t>4.</t>
  </si>
  <si>
    <t>BIO Marmelada marelična porcijska 20g</t>
  </si>
  <si>
    <t>kos</t>
  </si>
  <si>
    <t>BIO Med cvetlični porcijsko   20 g</t>
  </si>
  <si>
    <t>kom</t>
  </si>
  <si>
    <t>l</t>
  </si>
  <si>
    <t xml:space="preserve">BIO Kumarice v kisu 0,75 kg </t>
  </si>
  <si>
    <t>BIO Pesa rdeča v kisu 0,75 kg</t>
  </si>
  <si>
    <t>BIO sok - rdeče pese 100%</t>
  </si>
  <si>
    <t xml:space="preserve">BIO sok - jabolko 100% </t>
  </si>
  <si>
    <t>BIO sok - korenčkov 100%</t>
  </si>
  <si>
    <t>SKUPAJ</t>
  </si>
  <si>
    <t>xxxxxxx</t>
  </si>
  <si>
    <t>XXXX</t>
  </si>
  <si>
    <t>xxxxxxxxxxxxxxx</t>
  </si>
  <si>
    <t>Vsi artikli morajo biti 1. kakovosti.</t>
  </si>
  <si>
    <t>Žig in podpis ponudnika</t>
  </si>
  <si>
    <t>NAVODILO: vrednostni podatki se vnašajo v kolone 5, 7.</t>
  </si>
  <si>
    <t>BIO AJDOVE TESTENINE 1 kg/1</t>
  </si>
  <si>
    <t>BIO PŠENIČNE TESTENINE 1kg/1</t>
  </si>
  <si>
    <t>BIO PIRINE TESTENINE 1 kg/1</t>
  </si>
  <si>
    <t>BIO REZANCI ŠIROKI 1kg/1</t>
  </si>
  <si>
    <t>BIO REZANCI jušna zakuha 1 kg/1</t>
  </si>
  <si>
    <t>BIO PIRINA MOKA 1 kg/1</t>
  </si>
  <si>
    <t>BIO AJDOVA MOKA 1kg/1</t>
  </si>
  <si>
    <t>BIO PŠENIČNA ČRNA MOKA 1kg/1</t>
  </si>
  <si>
    <t>BIO PŠENIČNA BELA MOKA 1kg/1</t>
  </si>
  <si>
    <t>BIO KORUZNA MOKA 1kg/1</t>
  </si>
  <si>
    <t>BIO KOSMIČI OVSENI 1kg/1</t>
  </si>
  <si>
    <t>BIO KAŠA PROSENA 1kg/1</t>
  </si>
  <si>
    <t>BIO KAŠA AJDOVA 1kg/1</t>
  </si>
  <si>
    <t>BIO KAŠA JEČMENOVA 1 kg/1</t>
  </si>
  <si>
    <t>BIO ZDROB KORUZNI 1 kg/1</t>
  </si>
  <si>
    <t>BIO ZDROB PIRIN 1kg/1</t>
  </si>
  <si>
    <t>BIO JEŠPRENJ 1kg/1</t>
  </si>
  <si>
    <t>BIO RIŽ RJAVI 1kg/1</t>
  </si>
  <si>
    <t>BIO RIŽ BELI 1kg/1</t>
  </si>
  <si>
    <t>BIO Marmelada slivova 1kg/1</t>
  </si>
  <si>
    <t>BIO Olje - olivno 1l/1</t>
  </si>
  <si>
    <t>Kraj in datum:</t>
  </si>
  <si>
    <t>OBDOBJE   februar 2024  -  januar 2025</t>
  </si>
  <si>
    <t>SKLOP 15:  EKO ŽIVILA - EKOLOŠKO SPLOŠNO PREHRAMBENO BLAGO</t>
  </si>
  <si>
    <t>BIO Paradižnikova mezga (koncentrat) 1l/1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</si>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</sst>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0" fillId="0" borderId="5" xfId="0" applyBorder="1"/>
    <xf numFmtId="4" fontId="0" fillId="0" borderId="5" xfId="0" applyNumberFormat="1" applyBorder="1"/>
    <xf numFmtId="0" fontId="7" fillId="2" borderId="5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5" fillId="3" borderId="5" xfId="0" applyFont="1" applyFill="1" applyBorder="1"/>
    <xf numFmtId="4" fontId="5" fillId="3" borderId="5" xfId="0" applyNumberFormat="1" applyFont="1" applyFill="1" applyBorder="1"/>
    <xf numFmtId="0" fontId="0" fillId="3" borderId="5" xfId="0" applyFill="1" applyBorder="1"/>
    <xf numFmtId="0" fontId="6" fillId="0" borderId="0" xfId="0" applyFont="1"/>
    <xf numFmtId="0" fontId="8" fillId="0" borderId="0" xfId="0" applyFont="1" applyAlignment="1">
      <alignment wrapText="1"/>
    </xf>
    <xf numFmtId="0" fontId="5" fillId="0" borderId="0" xfId="0" applyFont="1"/>
    <xf numFmtId="4" fontId="0" fillId="0" borderId="0" xfId="0" applyNumberFormat="1"/>
    <xf numFmtId="4" fontId="1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5910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zoomScale="115" zoomScaleNormal="115" workbookViewId="0">
      <selection activeCell="J17" sqref="J17"/>
    </sheetView>
  </sheetViews>
  <sheetFormatPr defaultRowHeight="12.75" x14ac:dyDescent="0.2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11" max="11" width="9.140625" style="39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1" t="s">
        <v>1</v>
      </c>
      <c r="C3" s="3"/>
      <c r="D3" s="41"/>
      <c r="E3" s="3"/>
      <c r="F3" s="3"/>
    </row>
    <row r="4" spans="1:11" x14ac:dyDescent="0.2">
      <c r="B4" s="42"/>
      <c r="C4" s="5"/>
      <c r="D4" s="42"/>
      <c r="E4" s="5"/>
      <c r="F4" s="5"/>
    </row>
    <row r="5" spans="1:11" x14ac:dyDescent="0.2">
      <c r="C5" s="4"/>
      <c r="E5" s="5"/>
      <c r="F5" s="5"/>
      <c r="G5" s="5"/>
      <c r="H5" s="3"/>
      <c r="I5" s="2" t="s">
        <v>64</v>
      </c>
      <c r="J5" s="1"/>
      <c r="K5" s="40"/>
    </row>
    <row r="6" spans="1:11" ht="15.75" x14ac:dyDescent="0.25">
      <c r="C6" s="6" t="s">
        <v>2</v>
      </c>
      <c r="E6" s="5"/>
      <c r="F6" s="5"/>
    </row>
    <row r="7" spans="1:11" ht="15.75" x14ac:dyDescent="0.25">
      <c r="B7" s="7" t="s">
        <v>65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4" t="s">
        <v>11</v>
      </c>
    </row>
    <row r="10" spans="1:11" x14ac:dyDescent="0.2">
      <c r="A10" s="17"/>
      <c r="B10" s="18"/>
      <c r="C10" s="19" t="s">
        <v>12</v>
      </c>
      <c r="D10" s="20" t="s">
        <v>13</v>
      </c>
      <c r="E10" s="21" t="s">
        <v>14</v>
      </c>
      <c r="F10" s="22" t="s">
        <v>14</v>
      </c>
      <c r="G10" s="20" t="s">
        <v>15</v>
      </c>
      <c r="H10" s="21" t="s">
        <v>16</v>
      </c>
      <c r="I10" s="21" t="s">
        <v>17</v>
      </c>
      <c r="J10" s="45"/>
    </row>
    <row r="11" spans="1:11" x14ac:dyDescent="0.2">
      <c r="A11" s="23">
        <v>1</v>
      </c>
      <c r="B11" s="23">
        <v>2</v>
      </c>
      <c r="C11" s="23">
        <v>3</v>
      </c>
      <c r="D11" s="23">
        <v>4</v>
      </c>
      <c r="E11" s="24">
        <v>5</v>
      </c>
      <c r="F11" s="24" t="s">
        <v>18</v>
      </c>
      <c r="G11" s="23">
        <v>7</v>
      </c>
      <c r="H11" s="23">
        <v>8</v>
      </c>
      <c r="I11" s="23" t="s">
        <v>19</v>
      </c>
      <c r="J11" s="23">
        <v>11</v>
      </c>
    </row>
    <row r="12" spans="1:11" ht="25.5" x14ac:dyDescent="0.2">
      <c r="A12" s="25" t="s">
        <v>20</v>
      </c>
      <c r="B12" s="26" t="s">
        <v>42</v>
      </c>
      <c r="C12" s="27" t="s">
        <v>21</v>
      </c>
      <c r="D12" s="27">
        <v>15</v>
      </c>
      <c r="E12" s="43"/>
      <c r="F12" s="28">
        <f>D12*E12</f>
        <v>0</v>
      </c>
      <c r="G12" s="28">
        <v>9.5</v>
      </c>
      <c r="H12" s="28">
        <f>E12+(E12*G12/100)</f>
        <v>0</v>
      </c>
      <c r="I12" s="28">
        <f>D12*H12</f>
        <v>0</v>
      </c>
      <c r="J12" s="26"/>
    </row>
    <row r="13" spans="1:11" ht="25.5" x14ac:dyDescent="0.2">
      <c r="A13" s="25" t="s">
        <v>22</v>
      </c>
      <c r="B13" s="26" t="s">
        <v>43</v>
      </c>
      <c r="C13" s="27" t="s">
        <v>21</v>
      </c>
      <c r="D13" s="27">
        <v>100</v>
      </c>
      <c r="E13" s="43"/>
      <c r="F13" s="28">
        <f t="shared" ref="F13:F40" si="0">D13*E13</f>
        <v>0</v>
      </c>
      <c r="G13" s="28">
        <v>9.5</v>
      </c>
      <c r="H13" s="28">
        <f t="shared" ref="H13:H40" si="1">E13+(E13*G13/100)</f>
        <v>0</v>
      </c>
      <c r="I13" s="28">
        <f t="shared" ref="I13:I40" si="2">D13*H13</f>
        <v>0</v>
      </c>
      <c r="J13" s="26"/>
    </row>
    <row r="14" spans="1:11" x14ac:dyDescent="0.2">
      <c r="A14" s="25" t="s">
        <v>23</v>
      </c>
      <c r="B14" s="26" t="s">
        <v>44</v>
      </c>
      <c r="C14" s="27" t="s">
        <v>21</v>
      </c>
      <c r="D14" s="27">
        <v>15</v>
      </c>
      <c r="E14" s="43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6"/>
    </row>
    <row r="15" spans="1:11" x14ac:dyDescent="0.2">
      <c r="A15" s="25" t="s">
        <v>24</v>
      </c>
      <c r="B15" s="29" t="s">
        <v>45</v>
      </c>
      <c r="C15" s="27" t="s">
        <v>21</v>
      </c>
      <c r="D15" s="27">
        <v>15</v>
      </c>
      <c r="E15" s="43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6"/>
    </row>
    <row r="16" spans="1:11" ht="25.5" x14ac:dyDescent="0.2">
      <c r="A16" s="25" t="s">
        <v>67</v>
      </c>
      <c r="B16" s="29" t="s">
        <v>46</v>
      </c>
      <c r="C16" s="27" t="s">
        <v>21</v>
      </c>
      <c r="D16" s="27">
        <v>30</v>
      </c>
      <c r="E16" s="43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6"/>
    </row>
    <row r="17" spans="1:10" x14ac:dyDescent="0.2">
      <c r="A17" s="25" t="s">
        <v>68</v>
      </c>
      <c r="B17" s="29" t="s">
        <v>47</v>
      </c>
      <c r="C17" s="27" t="s">
        <v>21</v>
      </c>
      <c r="D17" s="27">
        <v>5</v>
      </c>
      <c r="E17" s="43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6"/>
    </row>
    <row r="18" spans="1:10" x14ac:dyDescent="0.2">
      <c r="A18" s="25" t="s">
        <v>69</v>
      </c>
      <c r="B18" s="29" t="s">
        <v>48</v>
      </c>
      <c r="C18" s="27" t="s">
        <v>21</v>
      </c>
      <c r="D18" s="27">
        <v>10</v>
      </c>
      <c r="E18" s="43"/>
      <c r="F18" s="28">
        <f t="shared" si="0"/>
        <v>0</v>
      </c>
      <c r="G18" s="28">
        <v>9.5</v>
      </c>
      <c r="H18" s="28">
        <f t="shared" si="1"/>
        <v>0</v>
      </c>
      <c r="I18" s="28">
        <f t="shared" si="2"/>
        <v>0</v>
      </c>
      <c r="J18" s="26"/>
    </row>
    <row r="19" spans="1:10" ht="25.5" x14ac:dyDescent="0.2">
      <c r="A19" s="25" t="s">
        <v>70</v>
      </c>
      <c r="B19" s="29" t="s">
        <v>49</v>
      </c>
      <c r="C19" s="27" t="s">
        <v>21</v>
      </c>
      <c r="D19" s="27">
        <v>50</v>
      </c>
      <c r="E19" s="43"/>
      <c r="F19" s="28">
        <f t="shared" si="0"/>
        <v>0</v>
      </c>
      <c r="G19" s="28">
        <v>9.5</v>
      </c>
      <c r="H19" s="28">
        <f t="shared" si="1"/>
        <v>0</v>
      </c>
      <c r="I19" s="28">
        <f t="shared" si="2"/>
        <v>0</v>
      </c>
      <c r="J19" s="26"/>
    </row>
    <row r="20" spans="1:10" ht="25.5" x14ac:dyDescent="0.2">
      <c r="A20" s="25" t="s">
        <v>71</v>
      </c>
      <c r="B20" s="29" t="s">
        <v>50</v>
      </c>
      <c r="C20" s="27" t="s">
        <v>21</v>
      </c>
      <c r="D20" s="27">
        <v>100</v>
      </c>
      <c r="E20" s="43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26"/>
    </row>
    <row r="21" spans="1:10" x14ac:dyDescent="0.2">
      <c r="A21" s="25" t="s">
        <v>72</v>
      </c>
      <c r="B21" s="29" t="s">
        <v>51</v>
      </c>
      <c r="C21" s="27" t="s">
        <v>21</v>
      </c>
      <c r="D21" s="27">
        <v>5</v>
      </c>
      <c r="E21" s="43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26"/>
    </row>
    <row r="22" spans="1:10" x14ac:dyDescent="0.2">
      <c r="A22" s="25" t="s">
        <v>73</v>
      </c>
      <c r="B22" s="29" t="s">
        <v>52</v>
      </c>
      <c r="C22" s="27" t="s">
        <v>21</v>
      </c>
      <c r="D22" s="27">
        <v>6</v>
      </c>
      <c r="E22" s="43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26"/>
    </row>
    <row r="23" spans="1:10" x14ac:dyDescent="0.2">
      <c r="A23" s="25" t="s">
        <v>74</v>
      </c>
      <c r="B23" s="29" t="s">
        <v>53</v>
      </c>
      <c r="C23" s="27" t="s">
        <v>21</v>
      </c>
      <c r="D23" s="27">
        <v>5</v>
      </c>
      <c r="E23" s="43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26"/>
    </row>
    <row r="24" spans="1:10" x14ac:dyDescent="0.2">
      <c r="A24" s="25" t="s">
        <v>75</v>
      </c>
      <c r="B24" s="29" t="s">
        <v>54</v>
      </c>
      <c r="C24" s="27" t="s">
        <v>21</v>
      </c>
      <c r="D24" s="27">
        <v>5</v>
      </c>
      <c r="E24" s="43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26"/>
    </row>
    <row r="25" spans="1:10" x14ac:dyDescent="0.2">
      <c r="A25" s="25" t="s">
        <v>76</v>
      </c>
      <c r="B25" s="29" t="s">
        <v>55</v>
      </c>
      <c r="C25" s="27" t="s">
        <v>21</v>
      </c>
      <c r="D25" s="27">
        <v>5</v>
      </c>
      <c r="E25" s="43"/>
      <c r="F25" s="28">
        <f t="shared" si="0"/>
        <v>0</v>
      </c>
      <c r="G25" s="28">
        <v>9.5</v>
      </c>
      <c r="H25" s="28">
        <f t="shared" si="1"/>
        <v>0</v>
      </c>
      <c r="I25" s="28">
        <f t="shared" si="2"/>
        <v>0</v>
      </c>
      <c r="J25" s="26"/>
    </row>
    <row r="26" spans="1:10" x14ac:dyDescent="0.2">
      <c r="A26" s="25" t="s">
        <v>77</v>
      </c>
      <c r="B26" s="29" t="s">
        <v>56</v>
      </c>
      <c r="C26" s="27" t="s">
        <v>21</v>
      </c>
      <c r="D26" s="27">
        <v>10</v>
      </c>
      <c r="E26" s="43"/>
      <c r="F26" s="28">
        <f t="shared" si="0"/>
        <v>0</v>
      </c>
      <c r="G26" s="28">
        <v>9.5</v>
      </c>
      <c r="H26" s="28">
        <f t="shared" si="1"/>
        <v>0</v>
      </c>
      <c r="I26" s="28">
        <f t="shared" si="2"/>
        <v>0</v>
      </c>
      <c r="J26" s="26"/>
    </row>
    <row r="27" spans="1:10" x14ac:dyDescent="0.2">
      <c r="A27" s="25" t="s">
        <v>78</v>
      </c>
      <c r="B27" s="29" t="s">
        <v>57</v>
      </c>
      <c r="C27" s="27" t="s">
        <v>21</v>
      </c>
      <c r="D27" s="27">
        <v>10</v>
      </c>
      <c r="E27" s="43"/>
      <c r="F27" s="28">
        <f t="shared" si="0"/>
        <v>0</v>
      </c>
      <c r="G27" s="28">
        <v>9.5</v>
      </c>
      <c r="H27" s="28">
        <f t="shared" si="1"/>
        <v>0</v>
      </c>
      <c r="I27" s="28">
        <f t="shared" si="2"/>
        <v>0</v>
      </c>
      <c r="J27" s="26"/>
    </row>
    <row r="28" spans="1:10" x14ac:dyDescent="0.2">
      <c r="A28" s="25" t="s">
        <v>79</v>
      </c>
      <c r="B28" s="29" t="s">
        <v>58</v>
      </c>
      <c r="C28" s="27" t="s">
        <v>21</v>
      </c>
      <c r="D28" s="27">
        <v>10</v>
      </c>
      <c r="E28" s="43"/>
      <c r="F28" s="28">
        <f t="shared" si="0"/>
        <v>0</v>
      </c>
      <c r="G28" s="28">
        <v>9.5</v>
      </c>
      <c r="H28" s="28">
        <f t="shared" si="1"/>
        <v>0</v>
      </c>
      <c r="I28" s="28">
        <f t="shared" si="2"/>
        <v>0</v>
      </c>
      <c r="J28" s="26"/>
    </row>
    <row r="29" spans="1:10" x14ac:dyDescent="0.2">
      <c r="A29" s="25" t="s">
        <v>80</v>
      </c>
      <c r="B29" s="30" t="s">
        <v>59</v>
      </c>
      <c r="C29" s="27" t="s">
        <v>21</v>
      </c>
      <c r="D29" s="27">
        <v>100</v>
      </c>
      <c r="E29" s="43"/>
      <c r="F29" s="28">
        <f t="shared" si="0"/>
        <v>0</v>
      </c>
      <c r="G29" s="28">
        <v>9.5</v>
      </c>
      <c r="H29" s="28">
        <f t="shared" si="1"/>
        <v>0</v>
      </c>
      <c r="I29" s="28">
        <f t="shared" si="2"/>
        <v>0</v>
      </c>
      <c r="J29" s="26"/>
    </row>
    <row r="30" spans="1:10" x14ac:dyDescent="0.2">
      <c r="A30" s="25" t="s">
        <v>81</v>
      </c>
      <c r="B30" s="29" t="s">
        <v>60</v>
      </c>
      <c r="C30" s="27" t="s">
        <v>21</v>
      </c>
      <c r="D30" s="27">
        <v>150</v>
      </c>
      <c r="E30" s="43"/>
      <c r="F30" s="28">
        <f t="shared" si="0"/>
        <v>0</v>
      </c>
      <c r="G30" s="28">
        <v>9.5</v>
      </c>
      <c r="H30" s="28">
        <f t="shared" si="1"/>
        <v>0</v>
      </c>
      <c r="I30" s="28">
        <f t="shared" si="2"/>
        <v>0</v>
      </c>
      <c r="J30" s="26"/>
    </row>
    <row r="31" spans="1:10" ht="25.5" x14ac:dyDescent="0.2">
      <c r="A31" s="25" t="s">
        <v>82</v>
      </c>
      <c r="B31" s="29" t="s">
        <v>25</v>
      </c>
      <c r="C31" s="27" t="s">
        <v>26</v>
      </c>
      <c r="D31" s="27">
        <v>200</v>
      </c>
      <c r="E31" s="43"/>
      <c r="F31" s="28">
        <f t="shared" si="0"/>
        <v>0</v>
      </c>
      <c r="G31" s="28">
        <v>9.5</v>
      </c>
      <c r="H31" s="28">
        <f t="shared" si="1"/>
        <v>0</v>
      </c>
      <c r="I31" s="28">
        <f t="shared" si="2"/>
        <v>0</v>
      </c>
      <c r="J31" s="26"/>
    </row>
    <row r="32" spans="1:10" x14ac:dyDescent="0.2">
      <c r="A32" s="25" t="s">
        <v>83</v>
      </c>
      <c r="B32" s="29" t="s">
        <v>61</v>
      </c>
      <c r="C32" s="27" t="s">
        <v>21</v>
      </c>
      <c r="D32" s="27">
        <v>50</v>
      </c>
      <c r="E32" s="43"/>
      <c r="F32" s="28">
        <f t="shared" si="0"/>
        <v>0</v>
      </c>
      <c r="G32" s="28">
        <v>9.5</v>
      </c>
      <c r="H32" s="28">
        <f t="shared" si="1"/>
        <v>0</v>
      </c>
      <c r="I32" s="28">
        <f t="shared" si="2"/>
        <v>0</v>
      </c>
      <c r="J32" s="26"/>
    </row>
    <row r="33" spans="1:10" ht="25.5" x14ac:dyDescent="0.2">
      <c r="A33" s="25" t="s">
        <v>84</v>
      </c>
      <c r="B33" s="29" t="s">
        <v>27</v>
      </c>
      <c r="C33" s="27" t="s">
        <v>28</v>
      </c>
      <c r="D33" s="27">
        <v>200</v>
      </c>
      <c r="E33" s="43"/>
      <c r="F33" s="28">
        <f t="shared" si="0"/>
        <v>0</v>
      </c>
      <c r="G33" s="28">
        <v>9.5</v>
      </c>
      <c r="H33" s="28">
        <f t="shared" si="1"/>
        <v>0</v>
      </c>
      <c r="I33" s="28">
        <f t="shared" si="2"/>
        <v>0</v>
      </c>
      <c r="J33" s="26"/>
    </row>
    <row r="34" spans="1:10" x14ac:dyDescent="0.2">
      <c r="A34" s="25" t="s">
        <v>85</v>
      </c>
      <c r="B34" s="29" t="s">
        <v>62</v>
      </c>
      <c r="C34" s="27" t="s">
        <v>29</v>
      </c>
      <c r="D34" s="27">
        <v>15</v>
      </c>
      <c r="E34" s="43"/>
      <c r="F34" s="28">
        <f t="shared" si="0"/>
        <v>0</v>
      </c>
      <c r="G34" s="28">
        <v>9.5</v>
      </c>
      <c r="H34" s="28">
        <f t="shared" si="1"/>
        <v>0</v>
      </c>
      <c r="I34" s="28">
        <f t="shared" si="2"/>
        <v>0</v>
      </c>
      <c r="J34" s="26"/>
    </row>
    <row r="35" spans="1:10" x14ac:dyDescent="0.2">
      <c r="A35" s="25" t="s">
        <v>86</v>
      </c>
      <c r="B35" s="31" t="s">
        <v>30</v>
      </c>
      <c r="C35" s="27" t="s">
        <v>28</v>
      </c>
      <c r="D35" s="27">
        <v>10</v>
      </c>
      <c r="E35" s="43"/>
      <c r="F35" s="28">
        <f t="shared" si="0"/>
        <v>0</v>
      </c>
      <c r="G35" s="28">
        <v>9.5</v>
      </c>
      <c r="H35" s="28">
        <f t="shared" si="1"/>
        <v>0</v>
      </c>
      <c r="I35" s="28">
        <f t="shared" si="2"/>
        <v>0</v>
      </c>
      <c r="J35" s="26"/>
    </row>
    <row r="36" spans="1:10" ht="25.5" x14ac:dyDescent="0.2">
      <c r="A36" s="25" t="s">
        <v>87</v>
      </c>
      <c r="B36" s="32" t="s">
        <v>66</v>
      </c>
      <c r="C36" s="27" t="s">
        <v>29</v>
      </c>
      <c r="D36" s="27">
        <v>10</v>
      </c>
      <c r="E36" s="43"/>
      <c r="F36" s="28">
        <f t="shared" si="0"/>
        <v>0</v>
      </c>
      <c r="G36" s="28">
        <v>9.5</v>
      </c>
      <c r="H36" s="28">
        <f t="shared" si="1"/>
        <v>0</v>
      </c>
      <c r="I36" s="28">
        <f t="shared" si="2"/>
        <v>0</v>
      </c>
      <c r="J36" s="26"/>
    </row>
    <row r="37" spans="1:10" x14ac:dyDescent="0.2">
      <c r="A37" s="25" t="s">
        <v>88</v>
      </c>
      <c r="B37" s="29" t="s">
        <v>31</v>
      </c>
      <c r="C37" s="27" t="s">
        <v>28</v>
      </c>
      <c r="D37" s="27">
        <v>50</v>
      </c>
      <c r="E37" s="43"/>
      <c r="F37" s="28">
        <f t="shared" si="0"/>
        <v>0</v>
      </c>
      <c r="G37" s="28">
        <v>9.5</v>
      </c>
      <c r="H37" s="28">
        <f t="shared" si="1"/>
        <v>0</v>
      </c>
      <c r="I37" s="28">
        <f t="shared" si="2"/>
        <v>0</v>
      </c>
      <c r="J37" s="26"/>
    </row>
    <row r="38" spans="1:10" x14ac:dyDescent="0.2">
      <c r="A38" s="25" t="s">
        <v>89</v>
      </c>
      <c r="B38" s="32" t="s">
        <v>32</v>
      </c>
      <c r="C38" s="27" t="s">
        <v>29</v>
      </c>
      <c r="D38" s="27">
        <v>20</v>
      </c>
      <c r="E38" s="43"/>
      <c r="F38" s="28">
        <f t="shared" si="0"/>
        <v>0</v>
      </c>
      <c r="G38" s="28">
        <v>9.5</v>
      </c>
      <c r="H38" s="28">
        <f t="shared" si="1"/>
        <v>0</v>
      </c>
      <c r="I38" s="28">
        <f t="shared" si="2"/>
        <v>0</v>
      </c>
      <c r="J38" s="26"/>
    </row>
    <row r="39" spans="1:10" x14ac:dyDescent="0.2">
      <c r="A39" s="25" t="s">
        <v>90</v>
      </c>
      <c r="B39" s="32" t="s">
        <v>33</v>
      </c>
      <c r="C39" s="27" t="s">
        <v>29</v>
      </c>
      <c r="D39" s="27">
        <v>110</v>
      </c>
      <c r="E39" s="43"/>
      <c r="F39" s="28">
        <f t="shared" si="0"/>
        <v>0</v>
      </c>
      <c r="G39" s="28">
        <v>9.5</v>
      </c>
      <c r="H39" s="28">
        <f t="shared" si="1"/>
        <v>0</v>
      </c>
      <c r="I39" s="28">
        <f t="shared" si="2"/>
        <v>0</v>
      </c>
      <c r="J39" s="26"/>
    </row>
    <row r="40" spans="1:10" x14ac:dyDescent="0.2">
      <c r="A40" s="25" t="s">
        <v>91</v>
      </c>
      <c r="B40" s="32" t="s">
        <v>34</v>
      </c>
      <c r="C40" s="27" t="s">
        <v>29</v>
      </c>
      <c r="D40" s="27">
        <v>20</v>
      </c>
      <c r="E40" s="43"/>
      <c r="F40" s="28">
        <f t="shared" si="0"/>
        <v>0</v>
      </c>
      <c r="G40" s="28">
        <v>9.5</v>
      </c>
      <c r="H40" s="28">
        <f t="shared" si="1"/>
        <v>0</v>
      </c>
      <c r="I40" s="28">
        <f t="shared" si="2"/>
        <v>0</v>
      </c>
      <c r="J40" s="26"/>
    </row>
    <row r="41" spans="1:10" x14ac:dyDescent="0.2">
      <c r="A41" s="33"/>
      <c r="B41" s="33" t="s">
        <v>35</v>
      </c>
      <c r="C41" s="33" t="s">
        <v>36</v>
      </c>
      <c r="D41" s="33" t="s">
        <v>36</v>
      </c>
      <c r="E41" s="33" t="s">
        <v>37</v>
      </c>
      <c r="F41" s="34">
        <f>SUM(F12:F40)</f>
        <v>0</v>
      </c>
      <c r="G41" s="34" t="s">
        <v>37</v>
      </c>
      <c r="H41" s="34" t="s">
        <v>37</v>
      </c>
      <c r="I41" s="34">
        <f>SUM(I12:I40)</f>
        <v>0</v>
      </c>
      <c r="J41" s="35" t="s">
        <v>38</v>
      </c>
    </row>
    <row r="43" spans="1:10" x14ac:dyDescent="0.2">
      <c r="A43" s="36" t="s">
        <v>41</v>
      </c>
      <c r="F43" s="37"/>
      <c r="G43" s="37"/>
      <c r="H43" s="37"/>
      <c r="I43" s="37"/>
    </row>
    <row r="44" spans="1:10" x14ac:dyDescent="0.2">
      <c r="A44" s="36" t="s">
        <v>39</v>
      </c>
    </row>
    <row r="45" spans="1:10" x14ac:dyDescent="0.2">
      <c r="A45" s="36"/>
    </row>
    <row r="46" spans="1:10" x14ac:dyDescent="0.2">
      <c r="B46" t="s">
        <v>63</v>
      </c>
      <c r="F46" s="38" t="s">
        <v>40</v>
      </c>
    </row>
  </sheetData>
  <sheetProtection algorithmName="SHA-512" hashValue="cZHYiE8n7duU2Fs8v5cDSAkuDLGnTyU4HhjnRC0SiS9bvnDqeh53SbdE3zXn2SxmsGmG/tVjHjgcDtdPcfNt4A==" saltValue="7wgZK7p7muVLX9HVywu63A==" spinCount="100000" sheet="1" objects="1" scenarios="1"/>
  <protectedRanges>
    <protectedRange sqref="J12:J40" name="Obseg3"/>
    <protectedRange sqref="E12:E40" name="Obseg1_1"/>
    <protectedRange sqref="G12:G40" name="Obseg2"/>
  </protectedRanges>
  <mergeCells count="1">
    <mergeCell ref="J9:J10"/>
  </mergeCells>
  <phoneticPr fontId="9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15 EKO ŽIVILA splošno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2023-01-19T07:13:37Z</cp:lastPrinted>
  <dcterms:created xsi:type="dcterms:W3CDTF">2018-10-05T12:05:00Z</dcterms:created>
  <dcterms:modified xsi:type="dcterms:W3CDTF">2024-01-09T14:54:11Z</dcterms:modified>
</cp:coreProperties>
</file>